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Кулакова Е.С\Открытость бюджета\2024 год\Внесение изменений в бюджет\2 квартал 2024\"/>
    </mc:Choice>
  </mc:AlternateContent>
  <xr:revisionPtr revIDLastSave="0" documentId="13_ncr:1_{40B2F817-C3D7-48A4-8F60-FF7A84F5FA1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</workbook>
</file>

<file path=xl/calcChain.xml><?xml version="1.0" encoding="utf-8"?>
<calcChain xmlns="http://schemas.openxmlformats.org/spreadsheetml/2006/main">
  <c r="F24" i="1" l="1"/>
  <c r="F22" i="1"/>
  <c r="F18" i="1" s="1"/>
  <c r="F17" i="1"/>
  <c r="F13" i="1"/>
  <c r="F11" i="1"/>
  <c r="D24" i="1"/>
  <c r="D22" i="1"/>
  <c r="D21" i="1"/>
  <c r="D18" i="1"/>
  <c r="D9" i="1" s="1"/>
  <c r="D8" i="1" s="1"/>
  <c r="D11" i="1"/>
  <c r="B24" i="1"/>
  <c r="B18" i="1"/>
  <c r="B9" i="1" s="1"/>
  <c r="B8" i="1" s="1"/>
  <c r="B17" i="1"/>
  <c r="B11" i="1"/>
  <c r="F9" i="1" l="1"/>
  <c r="F8" i="1" s="1"/>
  <c r="E13" i="1"/>
  <c r="E14" i="1"/>
  <c r="E15" i="1"/>
  <c r="E16" i="1"/>
  <c r="E17" i="1"/>
  <c r="E20" i="1"/>
  <c r="E21" i="1"/>
  <c r="E22" i="1"/>
  <c r="E24" i="1"/>
  <c r="E25" i="1"/>
  <c r="E18" i="1" l="1"/>
  <c r="E11" i="1"/>
  <c r="E8" i="1" l="1"/>
  <c r="E9" i="1"/>
</calcChain>
</file>

<file path=xl/sharedStrings.xml><?xml version="1.0" encoding="utf-8"?>
<sst xmlns="http://schemas.openxmlformats.org/spreadsheetml/2006/main" count="43" uniqueCount="41">
  <si>
    <t>Код дохода бюджетной классификации</t>
  </si>
  <si>
    <t>% исполнения</t>
  </si>
  <si>
    <t>ДОХОДЫ, всего</t>
  </si>
  <si>
    <t>x</t>
  </si>
  <si>
    <t>Налоговые и неналоговые</t>
  </si>
  <si>
    <t>000 1 00 00000 00 0000 000</t>
  </si>
  <si>
    <t>в том числе:</t>
  </si>
  <si>
    <t>Налоговые доходы</t>
  </si>
  <si>
    <t>000 1 01 00000 00 0000 000</t>
  </si>
  <si>
    <t>из них:</t>
  </si>
  <si>
    <t>- Налог на доходы физических лиц</t>
  </si>
  <si>
    <t>000 1 01 02000 01 0000 110</t>
  </si>
  <si>
    <t>- Акцизы</t>
  </si>
  <si>
    <t>000 1 03 02000 01 0000 110</t>
  </si>
  <si>
    <t>- Единый сельскохозяйственный налог</t>
  </si>
  <si>
    <t>000 1 05 03000 01 0000 110</t>
  </si>
  <si>
    <t>- Налоги на имущество физических лиц</t>
  </si>
  <si>
    <t>000 1 06 01000 00 0000 110</t>
  </si>
  <si>
    <t>- Земельный налог</t>
  </si>
  <si>
    <t>000 1 06 06000 00 0000 110</t>
  </si>
  <si>
    <t>Неналоговые доходы</t>
  </si>
  <si>
    <t>- доходы от использования имущества</t>
  </si>
  <si>
    <t>000 1 11 00000 00 0000 000</t>
  </si>
  <si>
    <t>- доходы от оказания платных услуг (работ) и компенсации затрат государства</t>
  </si>
  <si>
    <t>- доходы от продажи материальных и нематериальных активов</t>
  </si>
  <si>
    <t>000 1 14 00000 00 0000 000</t>
  </si>
  <si>
    <t>- штрафы, санкции, возмещение ущерба</t>
  </si>
  <si>
    <t>000 1 16 00000 00 0000 000</t>
  </si>
  <si>
    <t>- прочие неналоговые доходы</t>
  </si>
  <si>
    <t>000 1 17 00000 00 0000 000</t>
  </si>
  <si>
    <t>Безвозмездные поступления</t>
  </si>
  <si>
    <t>000 2 00 00000 00 0000 000</t>
  </si>
  <si>
    <t xml:space="preserve"> -</t>
  </si>
  <si>
    <t>000 1 13 00000 00 0000 000</t>
  </si>
  <si>
    <t xml:space="preserve">Исполнение </t>
  </si>
  <si>
    <t>бюджета Наволокского городского поселения</t>
  </si>
  <si>
    <t>по доходам в разрезе видов доходов</t>
  </si>
  <si>
    <t xml:space="preserve">Исполнено   за 2 квартал 2023 года (рублей)                   </t>
  </si>
  <si>
    <t>за 2 квартал 2024 года</t>
  </si>
  <si>
    <t>Утверждено на 2024 год (рублей)</t>
  </si>
  <si>
    <t xml:space="preserve">Исполнено   за 2 квартал 2024 года (рублей)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</si>
</sst>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4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3" fillId="0" borderId="3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 wrapText="1"/>
    </xf>
    <xf numFmtId="0" fontId="1" fillId="0" borderId="1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wrapText="1"/>
    </xf>
    <xf numFmtId="164" fontId="0" fillId="0" borderId="4" xfId="0" applyNumberFormat="1" applyBorder="1"/>
    <xf numFmtId="164" fontId="0" fillId="0" borderId="0" xfId="0" applyNumberFormat="1"/>
    <xf numFmtId="164" fontId="1" fillId="0" borderId="4" xfId="0" applyNumberFormat="1" applyFont="1" applyBorder="1"/>
    <xf numFmtId="164" fontId="6" fillId="0" borderId="4" xfId="0" applyNumberFormat="1" applyFont="1" applyBorder="1"/>
    <xf numFmtId="0" fontId="3" fillId="0" borderId="2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25"/>
  <sheetViews>
    <sheetView tabSelected="1" workbookViewId="0">
      <selection activeCell="F8" sqref="F8"/>
    </sheetView>
  </sheetViews>
  <sheetFormatPr defaultRowHeight="15" x14ac:dyDescent="0.25"/>
  <cols>
    <col min="1" max="1" width="38.85546875" customWidth="1"/>
    <col min="2" max="2" width="17" customWidth="1"/>
    <col min="3" max="3" width="23.85546875" customWidth="1"/>
    <col min="4" max="4" width="17.42578125" customWidth="1"/>
    <col min="5" max="5" width="9.7109375" bestFit="1" customWidth="1"/>
    <col min="6" max="6" width="18.140625" customWidth="1"/>
  </cols>
  <sheetData>
    <row r="2" spans="1:10" ht="18.75" x14ac:dyDescent="0.3">
      <c r="A2" s="17" t="s">
        <v>34</v>
      </c>
      <c r="B2" s="17"/>
      <c r="C2" s="17"/>
      <c r="D2" s="17"/>
      <c r="E2" s="17"/>
      <c r="F2" s="17"/>
    </row>
    <row r="3" spans="1:10" ht="18.75" x14ac:dyDescent="0.3">
      <c r="A3" s="17" t="s">
        <v>35</v>
      </c>
      <c r="B3" s="17"/>
      <c r="C3" s="17"/>
      <c r="D3" s="17"/>
      <c r="E3" s="17"/>
      <c r="F3" s="17"/>
    </row>
    <row r="4" spans="1:10" ht="18.75" x14ac:dyDescent="0.3">
      <c r="A4" s="17" t="s">
        <v>36</v>
      </c>
      <c r="B4" s="17"/>
      <c r="C4" s="17"/>
      <c r="D4" s="17"/>
      <c r="E4" s="17"/>
      <c r="F4" s="17"/>
    </row>
    <row r="5" spans="1:10" ht="18.75" x14ac:dyDescent="0.3">
      <c r="A5" s="17" t="s">
        <v>38</v>
      </c>
      <c r="B5" s="17"/>
      <c r="C5" s="17"/>
      <c r="D5" s="17"/>
      <c r="E5" s="17"/>
      <c r="F5" s="17"/>
    </row>
    <row r="6" spans="1:10" ht="15.75" thickBot="1" x14ac:dyDescent="0.3"/>
    <row r="7" spans="1:10" ht="39.75" thickBot="1" x14ac:dyDescent="0.3">
      <c r="A7" s="8"/>
      <c r="B7" s="16" t="s">
        <v>39</v>
      </c>
      <c r="C7" s="10" t="s">
        <v>0</v>
      </c>
      <c r="D7" s="9" t="s">
        <v>40</v>
      </c>
      <c r="E7" s="11" t="s">
        <v>1</v>
      </c>
      <c r="F7" s="11" t="s">
        <v>37</v>
      </c>
    </row>
    <row r="8" spans="1:10" ht="15.75" thickBot="1" x14ac:dyDescent="0.3">
      <c r="A8" s="4" t="s">
        <v>2</v>
      </c>
      <c r="B8" s="14">
        <f>B9+B25</f>
        <v>204641403.19</v>
      </c>
      <c r="C8" s="1" t="s">
        <v>3</v>
      </c>
      <c r="D8" s="14">
        <f>D9+D25</f>
        <v>83921015.849999994</v>
      </c>
      <c r="E8" s="14">
        <f>D8/B8*100</f>
        <v>41.008815685300618</v>
      </c>
      <c r="F8" s="14">
        <f>F9+F25</f>
        <v>124724842.42</v>
      </c>
    </row>
    <row r="9" spans="1:10" ht="18.75" customHeight="1" thickBot="1" x14ac:dyDescent="0.3">
      <c r="A9" s="5" t="s">
        <v>4</v>
      </c>
      <c r="B9" s="12">
        <f>B11+B18</f>
        <v>91562903.019999996</v>
      </c>
      <c r="C9" s="2" t="s">
        <v>5</v>
      </c>
      <c r="D9" s="12">
        <f>D11+D18</f>
        <v>43126917.769999996</v>
      </c>
      <c r="E9" s="15">
        <f>D9/B9*100</f>
        <v>47.100863283659564</v>
      </c>
      <c r="F9" s="12">
        <f>F11+F18</f>
        <v>64204589.030000001</v>
      </c>
    </row>
    <row r="10" spans="1:10" ht="15.75" thickBot="1" x14ac:dyDescent="0.3">
      <c r="A10" s="6" t="s">
        <v>6</v>
      </c>
      <c r="B10" s="12"/>
      <c r="C10" s="3"/>
      <c r="D10" s="12"/>
      <c r="E10" s="12"/>
      <c r="F10" s="12"/>
    </row>
    <row r="11" spans="1:10" ht="19.5" customHeight="1" thickBot="1" x14ac:dyDescent="0.3">
      <c r="A11" s="5" t="s">
        <v>7</v>
      </c>
      <c r="B11" s="12">
        <f>SUM(B12:B17)</f>
        <v>89981100</v>
      </c>
      <c r="C11" s="2" t="s">
        <v>8</v>
      </c>
      <c r="D11" s="12">
        <f>SUM(D13:D17)</f>
        <v>41892425.329999998</v>
      </c>
      <c r="E11" s="15">
        <f t="shared" ref="E11:E25" si="0">D11/B11*100</f>
        <v>46.556916207959226</v>
      </c>
      <c r="F11" s="12">
        <f>SUM(F13:F17)</f>
        <v>61621830.620000005</v>
      </c>
    </row>
    <row r="12" spans="1:10" ht="15.75" thickBot="1" x14ac:dyDescent="0.3">
      <c r="A12" s="6" t="s">
        <v>9</v>
      </c>
      <c r="B12" s="12"/>
      <c r="C12" s="3"/>
      <c r="D12" s="12"/>
      <c r="E12" s="12"/>
      <c r="F12" s="12"/>
    </row>
    <row r="13" spans="1:10" ht="15.75" customHeight="1" thickBot="1" x14ac:dyDescent="0.3">
      <c r="A13" s="6" t="s">
        <v>10</v>
      </c>
      <c r="B13" s="12">
        <v>84145700</v>
      </c>
      <c r="C13" s="3" t="s">
        <v>11</v>
      </c>
      <c r="D13" s="12">
        <v>39419600.759999998</v>
      </c>
      <c r="E13" s="12">
        <f t="shared" si="0"/>
        <v>46.846839184890015</v>
      </c>
      <c r="F13" s="12">
        <f>57691403.77+25682.44+328965.03+175562.1</f>
        <v>58221613.340000004</v>
      </c>
    </row>
    <row r="14" spans="1:10" ht="18" customHeight="1" thickBot="1" x14ac:dyDescent="0.3">
      <c r="A14" s="6" t="s">
        <v>12</v>
      </c>
      <c r="B14" s="12">
        <v>2420500</v>
      </c>
      <c r="C14" s="3" t="s">
        <v>13</v>
      </c>
      <c r="D14" s="12">
        <v>1164578.98</v>
      </c>
      <c r="E14" s="12">
        <f t="shared" si="0"/>
        <v>48.113157612063624</v>
      </c>
      <c r="F14" s="12">
        <v>1857919.64</v>
      </c>
    </row>
    <row r="15" spans="1:10" ht="18.75" customHeight="1" thickBot="1" x14ac:dyDescent="0.3">
      <c r="A15" s="6" t="s">
        <v>14</v>
      </c>
      <c r="B15" s="12">
        <v>2900</v>
      </c>
      <c r="C15" s="3" t="s">
        <v>15</v>
      </c>
      <c r="D15" s="12">
        <v>4623.5</v>
      </c>
      <c r="E15" s="12">
        <f t="shared" si="0"/>
        <v>159.43103448275861</v>
      </c>
      <c r="F15" s="12">
        <v>2889</v>
      </c>
      <c r="J15" s="13"/>
    </row>
    <row r="16" spans="1:10" ht="17.25" customHeight="1" thickBot="1" x14ac:dyDescent="0.3">
      <c r="A16" s="6" t="s">
        <v>16</v>
      </c>
      <c r="B16" s="12">
        <v>1041000</v>
      </c>
      <c r="C16" s="3" t="s">
        <v>17</v>
      </c>
      <c r="D16" s="12">
        <v>129335.35</v>
      </c>
      <c r="E16" s="12">
        <f t="shared" si="0"/>
        <v>12.424145052833815</v>
      </c>
      <c r="F16" s="12">
        <v>231704.46</v>
      </c>
    </row>
    <row r="17" spans="1:6" ht="16.5" customHeight="1" thickBot="1" x14ac:dyDescent="0.3">
      <c r="A17" s="6" t="s">
        <v>18</v>
      </c>
      <c r="B17" s="12">
        <f>1420000+951000</f>
        <v>2371000</v>
      </c>
      <c r="C17" s="3" t="s">
        <v>19</v>
      </c>
      <c r="D17" s="12">
        <v>1174286.74</v>
      </c>
      <c r="E17" s="12">
        <f t="shared" si="0"/>
        <v>49.527066216786167</v>
      </c>
      <c r="F17" s="12">
        <f>1068618.57+239085.61</f>
        <v>1307704.1800000002</v>
      </c>
    </row>
    <row r="18" spans="1:6" ht="15.75" thickBot="1" x14ac:dyDescent="0.3">
      <c r="A18" s="5" t="s">
        <v>20</v>
      </c>
      <c r="B18" s="12">
        <f>SUM(B20:B24)</f>
        <v>1581803.02</v>
      </c>
      <c r="C18" s="2" t="s">
        <v>3</v>
      </c>
      <c r="D18" s="12">
        <f>SUM(D20:D24)</f>
        <v>1234492.44</v>
      </c>
      <c r="E18" s="12">
        <f t="shared" si="0"/>
        <v>78.043373567462268</v>
      </c>
      <c r="F18" s="12">
        <f>SUM(F20:F24)</f>
        <v>2582758.4099999997</v>
      </c>
    </row>
    <row r="19" spans="1:6" ht="15.75" thickBot="1" x14ac:dyDescent="0.3">
      <c r="A19" s="6" t="s">
        <v>9</v>
      </c>
      <c r="B19" s="12"/>
      <c r="C19" s="3"/>
      <c r="D19" s="12"/>
      <c r="E19" s="12"/>
      <c r="F19" s="12"/>
    </row>
    <row r="20" spans="1:6" ht="18.75" customHeight="1" thickBot="1" x14ac:dyDescent="0.3">
      <c r="A20" s="6" t="s">
        <v>21</v>
      </c>
      <c r="B20" s="12">
        <v>1294800</v>
      </c>
      <c r="C20" s="3" t="s">
        <v>22</v>
      </c>
      <c r="D20" s="12">
        <v>572676.75</v>
      </c>
      <c r="E20" s="12">
        <f t="shared" si="0"/>
        <v>44.228973586654305</v>
      </c>
      <c r="F20" s="12">
        <v>948123.27</v>
      </c>
    </row>
    <row r="21" spans="1:6" ht="27" thickBot="1" x14ac:dyDescent="0.3">
      <c r="A21" s="7" t="s">
        <v>23</v>
      </c>
      <c r="B21" s="12">
        <v>0</v>
      </c>
      <c r="C21" s="3" t="s">
        <v>33</v>
      </c>
      <c r="D21" s="12">
        <f>11432+528.21</f>
        <v>11960.21</v>
      </c>
      <c r="E21" s="12" t="e">
        <f t="shared" si="0"/>
        <v>#DIV/0!</v>
      </c>
      <c r="F21" s="12">
        <v>66088.789999999994</v>
      </c>
    </row>
    <row r="22" spans="1:6" ht="33" customHeight="1" thickBot="1" x14ac:dyDescent="0.3">
      <c r="A22" s="7" t="s">
        <v>24</v>
      </c>
      <c r="B22" s="12">
        <v>200000</v>
      </c>
      <c r="C22" s="3" t="s">
        <v>25</v>
      </c>
      <c r="D22" s="12">
        <f>490736.09+97228.89</f>
        <v>587964.98</v>
      </c>
      <c r="E22" s="12">
        <f t="shared" si="0"/>
        <v>293.98248999999998</v>
      </c>
      <c r="F22" s="12">
        <f>1226001.57+143640</f>
        <v>1369641.57</v>
      </c>
    </row>
    <row r="23" spans="1:6" ht="21.75" customHeight="1" thickBot="1" x14ac:dyDescent="0.3">
      <c r="A23" s="7" t="s">
        <v>26</v>
      </c>
      <c r="B23" s="12">
        <v>0</v>
      </c>
      <c r="C23" s="3" t="s">
        <v>27</v>
      </c>
      <c r="D23" s="12">
        <v>8421.9699999999993</v>
      </c>
      <c r="E23" s="12" t="s">
        <v>32</v>
      </c>
      <c r="F23" s="12">
        <v>129138.86</v>
      </c>
    </row>
    <row r="24" spans="1:6" ht="21.75" customHeight="1" thickBot="1" x14ac:dyDescent="0.3">
      <c r="A24" s="6" t="s">
        <v>28</v>
      </c>
      <c r="B24" s="12">
        <f>13808.92+13042.46+8720.21+12522.12+12502.55+14291.36+12115.4</f>
        <v>87003.01999999999</v>
      </c>
      <c r="C24" s="3" t="s">
        <v>29</v>
      </c>
      <c r="D24" s="12">
        <f>-0.8+13808.92+9042.46+2000+4000+12502.55+12115.4</f>
        <v>53468.530000000006</v>
      </c>
      <c r="E24" s="12">
        <f t="shared" si="0"/>
        <v>61.455947161374411</v>
      </c>
      <c r="F24" s="12">
        <f>12035.96+24198.91+11745.16+11617.6+10168.29</f>
        <v>69765.919999999998</v>
      </c>
    </row>
    <row r="25" spans="1:6" ht="18.75" customHeight="1" thickBot="1" x14ac:dyDescent="0.3">
      <c r="A25" s="5" t="s">
        <v>30</v>
      </c>
      <c r="B25" s="12">
        <v>113078500.17</v>
      </c>
      <c r="C25" s="2" t="s">
        <v>31</v>
      </c>
      <c r="D25" s="12">
        <v>40794098.079999998</v>
      </c>
      <c r="E25" s="15">
        <f t="shared" si="0"/>
        <v>36.075910114363872</v>
      </c>
      <c r="F25" s="12">
        <v>60520253.390000001</v>
      </c>
    </row>
  </sheetData>
  <mergeCells count="4">
    <mergeCell ref="A2:F2"/>
    <mergeCell ref="A3:F3"/>
    <mergeCell ref="A4:F4"/>
    <mergeCell ref="A5:F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EKulakova</dc:creator>
  <cp:lastModifiedBy>user</cp:lastModifiedBy>
  <dcterms:created xsi:type="dcterms:W3CDTF">2018-10-23T06:51:53Z</dcterms:created>
  <dcterms:modified xsi:type="dcterms:W3CDTF">2024-10-16T14:00:06Z</dcterms:modified>
</cp:coreProperties>
</file>